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ontraloriadebogotadc-my.sharepoint.com/personal/yrodriguez_contraloriabogota_gov_co/Documents/Escritorio/Beneficiencia/2026/Contratación/Licitación/"/>
    </mc:Choice>
  </mc:AlternateContent>
  <xr:revisionPtr revIDLastSave="0" documentId="8_{D8473C57-BD4A-4301-8BCA-158FD030FF7E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G1. CALIF. DEDUCIBLES TRDM" sheetId="18" r:id="rId1"/>
    <sheet name="2. CALIF. DEDUCIBLES IRF" sheetId="14" r:id="rId2"/>
  </sheets>
  <definedNames>
    <definedName name="_xlnm.Print_Area" localSheetId="0">'G1. CALIF. DEDUCIBLES TRDM'!$A$1:$K$54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4" l="1"/>
  <c r="J9" i="14"/>
  <c r="J33" i="14"/>
  <c r="F33" i="18"/>
  <c r="J11" i="18"/>
  <c r="J10" i="18"/>
  <c r="C9" i="18"/>
  <c r="C10" i="18" s="1"/>
  <c r="C9" i="14" l="1"/>
  <c r="C11" i="18"/>
  <c r="J10" i="14" l="1"/>
  <c r="F21" i="14"/>
  <c r="J11" i="14" l="1"/>
  <c r="C11" i="14" l="1"/>
  <c r="C10" i="14"/>
</calcChain>
</file>

<file path=xl/sharedStrings.xml><?xml version="1.0" encoding="utf-8"?>
<sst xmlns="http://schemas.openxmlformats.org/spreadsheetml/2006/main" count="133" uniqueCount="77">
  <si>
    <r>
      <t>By: Ti</t>
    </r>
    <r>
      <rPr>
        <i/>
        <sz val="10"/>
        <rFont val="Comic Sans MS"/>
        <family val="4"/>
      </rPr>
      <t>ger</t>
    </r>
  </si>
  <si>
    <t>OBJETO DEL SEGURO</t>
  </si>
  <si>
    <t>INFORMACIÓN GENERAL:</t>
  </si>
  <si>
    <t>NIT.</t>
  </si>
  <si>
    <t>CRITERIOS DE EVALUACIÓN:</t>
  </si>
  <si>
    <t>1. PÓLIZA DE SEGURO DE TODO RIESGO DAÑOS MATERIALES COMBINADOS</t>
  </si>
  <si>
    <t>PUNTOS</t>
  </si>
  <si>
    <t xml:space="preserve">TOMADOR:        </t>
  </si>
  <si>
    <t xml:space="preserve">ASEGURADO:    </t>
  </si>
  <si>
    <t xml:space="preserve">BENEFICIARIO: </t>
  </si>
  <si>
    <t>Los criterios establecidos tienen como objeto que la Entidad pueda obtener los mejores deducibles que le permitan lograr la mayor indemnización posible, frente a las pérdidas que pueda sufrir derivadas de un evento súbito e imprevisto que no depende de la voluntad del asegurado.</t>
  </si>
  <si>
    <t>PARÁMETROS PARA LA CALIFICACIÓN</t>
  </si>
  <si>
    <t>Para calificación del deducible se realizará aplicando los criterios aquí indicados y los puntajes señalados en las tablas de rangos relacionadas en estas.</t>
  </si>
  <si>
    <t>CALIFICACIÓN APLICABLE AL AMPARO DE TERREMOTO, TEMBLOR Y/O ERUPCIÓN VOLCÁNICA</t>
  </si>
  <si>
    <t xml:space="preserve">Las aseguradoras deben presentar únicamente propuestas de deducibles aplicables sobre el valor asegurado y/o valor asegurable, DEL ITEM AFECTADO DENTRO DEL PREDIO ASEGURADO para el amparo de Terremoto, temblor y/o erupción volcánica;  propuestas que ofrezcan sobre el valor asegurado TOTAL y/o valor asegurable TOTAL, SERÁN OBJETO DE RECHAZO. </t>
  </si>
  <si>
    <t>De acuerdo con lo anterior y para los fines pertinentes de deducible y a efectos de la determinación del “valor asegurado o asegurable del ITEM AFECTADO DENTRO DEL PREDIO ASEGURADO”, se considerarán las siguientes definiciones:</t>
  </si>
  <si>
    <t>Se aclara que en caso de siniestro por pérdida o daño, que afecte solo algunos de los items antes citados, el valor asegurado o valor asegurable considerado para la aplicación del deducible corresponderá solamente al item o ítems correspondientes a los bienes afectados.</t>
  </si>
  <si>
    <t>TABLA DE CALIFICACIÓN</t>
  </si>
  <si>
    <t>TOTAL PUNTOS</t>
  </si>
  <si>
    <r>
      <t>PUNTAJE</t>
    </r>
    <r>
      <rPr>
        <b/>
        <u/>
        <sz val="12"/>
        <color rgb="FFFF0000"/>
        <rFont val="Arial Narrow"/>
        <family val="2"/>
      </rPr>
      <t xml:space="preserve"> SOBRE EL VALOR DE LA PERDIDA</t>
    </r>
  </si>
  <si>
    <t>Sin deducible</t>
  </si>
  <si>
    <t>3,00 Puntos</t>
  </si>
  <si>
    <t>Superior a 0,0% y hasta 0,2%</t>
  </si>
  <si>
    <t>Superior a 0,2% y hasta 0,4%</t>
  </si>
  <si>
    <t>2,00 Puntos</t>
  </si>
  <si>
    <t>1,00 Puntos</t>
  </si>
  <si>
    <t>0,50 Puntos</t>
  </si>
  <si>
    <t>Para efectos de la evaluación, se tendrán los siguientes ítems y puntajes:</t>
  </si>
  <si>
    <t>6,00 Puntos</t>
  </si>
  <si>
    <t>8,00 Puntos</t>
  </si>
  <si>
    <t>TODA Y CADA PÉRDIDA</t>
  </si>
  <si>
    <t>10,00 Puntos</t>
  </si>
  <si>
    <t>5,00 Puntos</t>
  </si>
  <si>
    <t>1-  TODA Y CADA PÉRDIDA: Diez (10) puntos</t>
  </si>
  <si>
    <t>SIN DEDUCIBLE</t>
  </si>
  <si>
    <r>
      <t xml:space="preserve">PUNTAJE SOBRE </t>
    </r>
    <r>
      <rPr>
        <b/>
        <u/>
        <sz val="12"/>
        <color rgb="FFFF0000"/>
        <rFont val="Arial Narrow"/>
        <family val="2"/>
      </rPr>
      <t>VALOR ASEGURABLE</t>
    </r>
    <r>
      <rPr>
        <b/>
        <sz val="12"/>
        <color rgb="FFFF0000"/>
        <rFont val="Arial Narrow"/>
        <family val="2"/>
      </rPr>
      <t xml:space="preserve"> del ítem afectado dentro del predio asegurado</t>
    </r>
  </si>
  <si>
    <t>ACTOS MAL INTENCIONADOS DE TERCEROS ASONADA, MOTÍN, CONMOCIÓN CIVIL O POPULAR Y HUELGA (INCLUIDO TERRORISMO Y SABOTAJE).</t>
  </si>
  <si>
    <r>
      <t xml:space="preserve">DEFINICIONES 
</t>
    </r>
    <r>
      <rPr>
        <b/>
        <sz val="13"/>
        <color rgb="FFFF0000"/>
        <rFont val="Arial Narrow"/>
        <family val="2"/>
      </rPr>
      <t>(AJUSTAR SEGÚN LAS CARACTERÍSTICAS DE LOS BIENES A ASEGURAR)</t>
    </r>
  </si>
  <si>
    <t xml:space="preserve">NOTA: Para efectos de la evaluación y en aquellas tablas en los cuales se tengan rangos, en caso que el oferente indique  "SE OTORGA" ó "SI" u otra expresión que implica que si esta otorgando el deducible, la Entidad  entenderá que estos deducibles fueron ofrecidos con el valor del MÍNIMO RANGO y por lo tanto se asignará el puntaje respectivo de este rango  y la aseguradora en caso de ser adjudicada su propuesta, expedirá la póliza con las condiciones mínimas de ese criterio en particular. </t>
  </si>
  <si>
    <t>SE RECHAZA LA OFERTA</t>
  </si>
  <si>
    <t>DEDUCIBLE OFERTADO</t>
  </si>
  <si>
    <t>PUNTOS OBTENIDOS</t>
  </si>
  <si>
    <t>(INDICAR EL DEDUCIBLE OFERTADO)</t>
  </si>
  <si>
    <t>RANGO DEL DEDUCIBLES PORCENTUAL</t>
  </si>
  <si>
    <t>RANGO DE DEDUCIBLES PORCENTUAL</t>
  </si>
  <si>
    <t>TERREMOTO, TEMBLOR, ERUPCION VOLCANICA:</t>
  </si>
  <si>
    <t>HURTO Y HURTO CALIFICADO</t>
  </si>
  <si>
    <t xml:space="preserve">DEMÁS EVENTOS Y/O AMPAROS </t>
  </si>
  <si>
    <t>TERREMOTO, TEMBLOR Y/O ERUPCIÓN VOLCÁNICA:</t>
  </si>
  <si>
    <t>1-  TERREMOTO, TEMBLOR Y/O ERUPCIÓN VOLCÁNICA:Dos (2) puntos</t>
  </si>
  <si>
    <r>
      <t>PUNTAJE SOBRE</t>
    </r>
    <r>
      <rPr>
        <b/>
        <sz val="12"/>
        <color rgb="FFC00000"/>
        <rFont val="Arial Narrow"/>
        <family val="2"/>
      </rPr>
      <t xml:space="preserve"> </t>
    </r>
    <r>
      <rPr>
        <b/>
        <u/>
        <sz val="12"/>
        <color rgb="FFFF0000"/>
        <rFont val="Arial Narrow"/>
        <family val="2"/>
      </rPr>
      <t>VALOR ASEGURADO</t>
    </r>
    <r>
      <rPr>
        <b/>
        <sz val="12"/>
        <color rgb="FFFF0000"/>
        <rFont val="Arial Narrow"/>
        <family val="2"/>
      </rPr>
      <t xml:space="preserve"> del ítem afectado dentro del predio asegurado</t>
    </r>
  </si>
  <si>
    <r>
      <t>PREDIO ASEGURADO</t>
    </r>
    <r>
      <rPr>
        <b/>
        <sz val="4"/>
        <rFont val="Arial Narrow"/>
        <family val="2"/>
      </rPr>
      <t xml:space="preserve">
</t>
    </r>
    <r>
      <rPr>
        <sz val="13"/>
        <rFont val="Arial Narrow"/>
        <family val="2"/>
      </rPr>
      <t>Es el sitio de ocurrencia del siniestro donde la Entidad lleva a cabo actividades y en el cual se encuentran contenidos los bienes asegurados, ya sea en uno o varios edificios o a la intemperie, si están diseñados para ello.</t>
    </r>
  </si>
  <si>
    <r>
      <t>ÍTEM AFECTADO</t>
    </r>
    <r>
      <rPr>
        <b/>
        <sz val="4"/>
        <rFont val="Arial Narrow"/>
        <family val="2"/>
      </rPr>
      <t xml:space="preserve">
</t>
    </r>
    <r>
      <rPr>
        <sz val="13"/>
        <rFont val="Arial Narrow"/>
        <family val="2"/>
      </rPr>
      <t>Corresponde a la agrupación de bienes de iguales o similares características, tales como: Edificios, bienes muebles, equipos eléctricos, equipos electrónicos, maquinaria, equipo, mercancías, dineros y otros bienes de la Entidad en alcance de la definición establecida en las Anexo No. 1 Condiciones Obligatorias (Mínimas Técnicas).</t>
    </r>
  </si>
  <si>
    <r>
      <t>VALOR ASEGURADO O ASEGURABLE DEL ITEM AFECTADO DENTRO DEL PREDIO</t>
    </r>
    <r>
      <rPr>
        <b/>
        <sz val="14"/>
        <rFont val="Arial Narrow"/>
        <family val="2"/>
      </rPr>
      <t xml:space="preserve"> ASEGURADO</t>
    </r>
    <r>
      <rPr>
        <b/>
        <sz val="4"/>
        <rFont val="Arial Narrow"/>
        <family val="2"/>
      </rPr>
      <t xml:space="preserve">
</t>
    </r>
    <r>
      <rPr>
        <sz val="4"/>
        <rFont val="Arial Narrow"/>
        <family val="2"/>
      </rPr>
      <t xml:space="preserve">
</t>
    </r>
    <r>
      <rPr>
        <sz val="13"/>
        <rFont val="Arial Narrow"/>
        <family val="2"/>
      </rPr>
      <t>Corresponde al monto asegurado o asegurable de los bienes contenidos en cada predio; es decir, los bienes correspondientes a los ítems de: Edificios, bienes muebles, equipos eléctricos, equipos electrónicos, maquinaria, equipo, mercancías, dineros y otros bienes de la Entidad en alcance de la definición establecida en las Anexo No. 1 Condiciones Obligatorias (Mínimas Técnicas).</t>
    </r>
  </si>
  <si>
    <t>BENEFICENCIA DE CUNDINAMARCA</t>
  </si>
  <si>
    <t>Amparar todos los  activos (bienes inmuebles y muebles) de propiedad de la BENEFICENCIA DE CUNDINAMARCA, o aquellos que se encuentren bajo su control, tenencia, responsabilidad o custodia, contra los daños o pérdidas materiales a consecuencia de cualquier riesgo, tanto por eventos internos o externos y en general los recibidos a cualquier título o por los que tenga algún interés asegurable, ubicados en el territorio nacional o por aquellos que por su naturaleza se deban trasladar a nivel mundial, dentro o fuera de las instalaciones del asegurado y/o en predios de terceros o a la intemperie y los utilizados en desarrollo del objeto social de la BENEFICENCIA DE CUNDINAMARCA.</t>
  </si>
  <si>
    <t>899.999.072-1</t>
  </si>
  <si>
    <t>Actualmente BENEFICENCIA DE CUNDINAMARCA, tiene únicamente los siguientes deducibles aplicables:</t>
  </si>
  <si>
    <t xml:space="preserve">DEDUCIBLES ACTUALES  Y MÁXIMOS ACEPTABLES: </t>
  </si>
  <si>
    <t>0.6% SOBRE VALOR ASEGURADO DEL ÍTEM AFECTADO DENTRO DEL PREDIO ASEGURADO</t>
  </si>
  <si>
    <t>Amparar al asegurado las pérdidas, gastos y daños como consecuencia de actos deshonestos o fraudulentos cometidos por empleados del asegurado, solos o en concurso con otros, o con terceros, con la intención manifiesta de hacer que el asegurado sufra dicha pérdida.
Se extienen el objeto del seguro a amparar el patrimonio del asegurado por la pérdida o daños de bienes propios y no propios por los cuales el Asegurado sea responsable tales como dineros efectivo y  dinero en todas sus formas y representaciones, títulos valores y cualquier documento y forma material o inmaterial de representación de dinero, como consecuencia de los riesgos a que está expuesto el Asegurado en el giro normal de su actividad social.</t>
  </si>
  <si>
    <t>DEDUCIBLES ACTUALES  Y MÁXIMOS ACEPTABLES</t>
  </si>
  <si>
    <t>$9.999.999 toda y cada pérdida.</t>
  </si>
  <si>
    <t>Superior a $0,0 y hasta $1.000.000</t>
  </si>
  <si>
    <t>Superior a $1,000,000 y hasta $2.000.000</t>
  </si>
  <si>
    <t>Superior a $2.000.000 y hasta $4.000.000</t>
  </si>
  <si>
    <t xml:space="preserve">Superior a 0,6% </t>
  </si>
  <si>
    <t>Superior a 0,4% y hasta 0,6%</t>
  </si>
  <si>
    <t>4,00 Puntos</t>
  </si>
  <si>
    <t>4,00Puntos</t>
  </si>
  <si>
    <t xml:space="preserve">FORMATO No. 7 EVALUACIÓN DE DEDUCIBLES </t>
  </si>
  <si>
    <t>2. PÓLIZA DE SEGURO DE INFIDELIDAD Y RIESGOS FINANCIEROS</t>
  </si>
  <si>
    <t>Superior a $4.000.000 y hasta $6.000.000</t>
  </si>
  <si>
    <t>Superior a $6.000.000 y hasta $8.000.000</t>
  </si>
  <si>
    <t>Superior a $8.000.000 y hasta $9.999.999</t>
  </si>
  <si>
    <t>Superior a $9.999.999</t>
  </si>
  <si>
    <t xml:space="preserve">FORMATO No.  7 EVALUACIÓN DE DEDUCIBLES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</si>
</sst>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sz val="13"/>
      <name val="Arial Narrow"/>
      <family val="2"/>
    </font>
    <font>
      <b/>
      <sz val="12"/>
      <color rgb="FFFF0000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i/>
      <sz val="10"/>
      <name val="Arial Narrow"/>
      <family val="2"/>
    </font>
    <font>
      <i/>
      <sz val="10"/>
      <name val="Comic Sans MS"/>
      <family val="4"/>
    </font>
    <font>
      <sz val="12"/>
      <name val="Arial"/>
      <family val="2"/>
    </font>
    <font>
      <b/>
      <sz val="14"/>
      <name val="Arial Narrow"/>
      <family val="2"/>
    </font>
    <font>
      <sz val="13"/>
      <name val="Verdana"/>
      <family val="2"/>
    </font>
    <font>
      <b/>
      <sz val="13"/>
      <color indexed="12"/>
      <name val="Verdana"/>
      <family val="2"/>
    </font>
    <font>
      <b/>
      <sz val="13"/>
      <color rgb="FFFF0000"/>
      <name val="Arial Narrow"/>
      <family val="2"/>
    </font>
    <font>
      <b/>
      <sz val="13"/>
      <color indexed="12"/>
      <name val="Arial Narrow"/>
      <family val="2"/>
    </font>
    <font>
      <b/>
      <sz val="13"/>
      <color theme="3"/>
      <name val="Arial Narrow"/>
      <family val="2"/>
    </font>
    <font>
      <sz val="10"/>
      <name val="Arial"/>
      <family val="2"/>
    </font>
    <font>
      <b/>
      <sz val="18"/>
      <name val="Arial Narrow"/>
      <family val="2"/>
    </font>
    <font>
      <b/>
      <sz val="13"/>
      <color theme="8"/>
      <name val="Arial Narrow"/>
      <family val="2"/>
    </font>
    <font>
      <b/>
      <u/>
      <sz val="12"/>
      <color rgb="FFFF0000"/>
      <name val="Arial Narrow"/>
      <family val="2"/>
    </font>
    <font>
      <b/>
      <sz val="14"/>
      <color rgb="FFC00000"/>
      <name val="Arial Narrow"/>
      <family val="2"/>
    </font>
    <font>
      <i/>
      <sz val="9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Arial Narrow"/>
      <family val="2"/>
    </font>
    <font>
      <sz val="13"/>
      <color rgb="FFFF0000"/>
      <name val="Arial Narrow"/>
      <family val="2"/>
    </font>
    <font>
      <b/>
      <sz val="18"/>
      <color rgb="FF0070C0"/>
      <name val="Arial Narrow"/>
      <family val="2"/>
    </font>
    <font>
      <b/>
      <sz val="12"/>
      <color rgb="FFC00000"/>
      <name val="Arial Narrow"/>
      <family val="2"/>
    </font>
    <font>
      <b/>
      <i/>
      <sz val="10"/>
      <name val="Arial Narrow"/>
      <family val="2"/>
    </font>
    <font>
      <b/>
      <sz val="4"/>
      <name val="Arial Narrow"/>
      <family val="2"/>
    </font>
    <font>
      <sz val="4"/>
      <name val="Arial Narrow"/>
      <family val="2"/>
    </font>
    <font>
      <b/>
      <sz val="13"/>
      <name val="Arial"/>
      <family val="2"/>
    </font>
    <font>
      <sz val="12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A6EEF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DFED6"/>
        <bgColor indexed="64"/>
      </patternFill>
    </fill>
    <fill>
      <patternFill patternType="solid">
        <fgColor theme="8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0" fontId="23" fillId="9" borderId="0" applyNumberFormat="0" applyBorder="0" applyAlignment="0" applyProtection="0"/>
  </cellStyleXfs>
  <cellXfs count="17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/>
    <xf numFmtId="0" fontId="3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4" borderId="0" xfId="0" applyFont="1" applyFill="1" applyAlignment="1">
      <alignment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14" fillId="4" borderId="0" xfId="0" applyFont="1" applyFill="1" applyAlignment="1">
      <alignment vertical="center" wrapText="1"/>
    </xf>
    <xf numFmtId="0" fontId="7" fillId="6" borderId="0" xfId="0" applyFont="1" applyFill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6" borderId="0" xfId="0" applyFont="1" applyFill="1" applyAlignment="1">
      <alignment horizontal="left" vertical="center" wrapText="1"/>
    </xf>
    <xf numFmtId="2" fontId="15" fillId="6" borderId="0" xfId="1" applyNumberFormat="1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1" fillId="6" borderId="0" xfId="0" applyFont="1" applyFill="1" applyAlignment="1">
      <alignment horizontal="right" vertical="center" wrapText="1" indent="1"/>
    </xf>
    <xf numFmtId="0" fontId="24" fillId="9" borderId="31" xfId="3" applyFont="1" applyBorder="1" applyAlignment="1">
      <alignment horizontal="center" vertical="center"/>
    </xf>
    <xf numFmtId="0" fontId="24" fillId="9" borderId="31" xfId="3" applyFont="1" applyBorder="1" applyAlignment="1">
      <alignment horizontal="center" vertical="center" wrapText="1"/>
    </xf>
    <xf numFmtId="0" fontId="24" fillId="9" borderId="8" xfId="3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2" fontId="13" fillId="6" borderId="0" xfId="1" applyNumberFormat="1" applyFont="1" applyFill="1" applyBorder="1" applyAlignment="1">
      <alignment vertical="center" wrapText="1"/>
    </xf>
    <xf numFmtId="2" fontId="25" fillId="6" borderId="0" xfId="1" applyNumberFormat="1" applyFont="1" applyFill="1" applyBorder="1" applyAlignment="1">
      <alignment vertical="center" wrapText="1"/>
    </xf>
    <xf numFmtId="0" fontId="28" fillId="6" borderId="0" xfId="0" applyFont="1" applyFill="1" applyAlignment="1">
      <alignment horizontal="right" vertical="center" wrapText="1"/>
    </xf>
    <xf numFmtId="0" fontId="14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2" fontId="6" fillId="6" borderId="24" xfId="1" applyNumberFormat="1" applyFont="1" applyFill="1" applyBorder="1" applyAlignment="1">
      <alignment horizontal="center" vertical="center" wrapText="1"/>
    </xf>
    <xf numFmtId="2" fontId="6" fillId="6" borderId="25" xfId="1" applyNumberFormat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26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2" fontId="3" fillId="6" borderId="26" xfId="1" applyNumberFormat="1" applyFont="1" applyFill="1" applyBorder="1" applyAlignment="1">
      <alignment horizontal="center" vertical="center" wrapText="1"/>
    </xf>
    <xf numFmtId="2" fontId="3" fillId="6" borderId="23" xfId="1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8" borderId="6" xfId="0" applyFont="1" applyFill="1" applyBorder="1" applyAlignment="1">
      <alignment horizontal="justify" vertical="center" wrapText="1"/>
    </xf>
    <xf numFmtId="0" fontId="6" fillId="8" borderId="7" xfId="0" applyFont="1" applyFill="1" applyBorder="1" applyAlignment="1">
      <alignment horizontal="justify" vertical="center" wrapText="1"/>
    </xf>
    <xf numFmtId="0" fontId="6" fillId="8" borderId="8" xfId="0" applyFont="1" applyFill="1" applyBorder="1" applyAlignment="1">
      <alignment horizontal="justify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 wrapText="1"/>
    </xf>
    <xf numFmtId="2" fontId="6" fillId="6" borderId="7" xfId="0" applyNumberFormat="1" applyFont="1" applyFill="1" applyBorder="1" applyAlignment="1">
      <alignment horizontal="center" vertical="center" wrapText="1"/>
    </xf>
    <xf numFmtId="2" fontId="6" fillId="6" borderId="8" xfId="0" applyNumberFormat="1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2" fontId="6" fillId="7" borderId="6" xfId="0" applyNumberFormat="1" applyFont="1" applyFill="1" applyBorder="1" applyAlignment="1">
      <alignment horizontal="center" vertical="center" wrapText="1"/>
    </xf>
    <xf numFmtId="2" fontId="6" fillId="7" borderId="7" xfId="0" applyNumberFormat="1" applyFont="1" applyFill="1" applyBorder="1" applyAlignment="1">
      <alignment horizontal="center" vertical="center" wrapText="1"/>
    </xf>
    <xf numFmtId="2" fontId="6" fillId="7" borderId="8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justify" vertical="center" wrapText="1"/>
    </xf>
    <xf numFmtId="0" fontId="6" fillId="6" borderId="7" xfId="0" applyFont="1" applyFill="1" applyBorder="1" applyAlignment="1">
      <alignment horizontal="justify" vertical="center" wrapText="1"/>
    </xf>
    <xf numFmtId="0" fontId="6" fillId="6" borderId="8" xfId="0" applyFont="1" applyFill="1" applyBorder="1" applyAlignment="1">
      <alignment horizontal="justify" vertical="center" wrapText="1"/>
    </xf>
    <xf numFmtId="2" fontId="13" fillId="6" borderId="32" xfId="1" applyNumberFormat="1" applyFont="1" applyFill="1" applyBorder="1" applyAlignment="1">
      <alignment horizontal="center" vertical="center" wrapText="1"/>
    </xf>
    <xf numFmtId="2" fontId="13" fillId="6" borderId="33" xfId="1" applyNumberFormat="1" applyFont="1" applyFill="1" applyBorder="1" applyAlignment="1">
      <alignment horizontal="center" vertical="center" wrapText="1"/>
    </xf>
    <xf numFmtId="2" fontId="13" fillId="6" borderId="34" xfId="1" applyNumberFormat="1" applyFont="1" applyFill="1" applyBorder="1" applyAlignment="1">
      <alignment horizontal="center" vertical="center" wrapText="1"/>
    </xf>
    <xf numFmtId="2" fontId="25" fillId="6" borderId="32" xfId="1" applyNumberFormat="1" applyFont="1" applyFill="1" applyBorder="1" applyAlignment="1">
      <alignment horizontal="center" vertical="center" wrapText="1"/>
    </xf>
    <xf numFmtId="2" fontId="25" fillId="6" borderId="33" xfId="1" applyNumberFormat="1" applyFont="1" applyFill="1" applyBorder="1" applyAlignment="1">
      <alignment horizontal="center" vertical="center" wrapText="1"/>
    </xf>
    <xf numFmtId="2" fontId="25" fillId="6" borderId="34" xfId="1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8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3" fillId="6" borderId="2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1" fillId="6" borderId="4" xfId="0" applyFont="1" applyFill="1" applyBorder="1" applyAlignment="1">
      <alignment horizontal="justify" vertical="center" wrapText="1"/>
    </xf>
    <xf numFmtId="0" fontId="31" fillId="6" borderId="0" xfId="0" applyFont="1" applyFill="1" applyAlignment="1">
      <alignment horizontal="justify" vertical="center" wrapText="1"/>
    </xf>
    <xf numFmtId="0" fontId="31" fillId="6" borderId="5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 wrapText="1"/>
    </xf>
    <xf numFmtId="2" fontId="15" fillId="6" borderId="6" xfId="1" applyNumberFormat="1" applyFont="1" applyFill="1" applyBorder="1" applyAlignment="1">
      <alignment horizontal="left" vertical="center" wrapText="1"/>
    </xf>
    <xf numFmtId="2" fontId="15" fillId="6" borderId="7" xfId="1" applyNumberFormat="1" applyFont="1" applyFill="1" applyBorder="1" applyAlignment="1">
      <alignment horizontal="left" vertical="center" wrapText="1"/>
    </xf>
    <xf numFmtId="2" fontId="15" fillId="6" borderId="8" xfId="1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2" fontId="4" fillId="6" borderId="32" xfId="1" applyNumberFormat="1" applyFont="1" applyFill="1" applyBorder="1" applyAlignment="1">
      <alignment horizontal="center" vertical="center" wrapText="1"/>
    </xf>
    <xf numFmtId="2" fontId="4" fillId="6" borderId="33" xfId="1" applyNumberFormat="1" applyFont="1" applyFill="1" applyBorder="1" applyAlignment="1">
      <alignment horizontal="center" vertical="center" wrapText="1"/>
    </xf>
    <xf numFmtId="2" fontId="4" fillId="6" borderId="34" xfId="1" applyNumberFormat="1" applyFont="1" applyFill="1" applyBorder="1" applyAlignment="1">
      <alignment horizontal="center" vertical="center" wrapText="1"/>
    </xf>
    <xf numFmtId="2" fontId="2" fillId="6" borderId="32" xfId="1" applyNumberFormat="1" applyFont="1" applyFill="1" applyBorder="1" applyAlignment="1">
      <alignment horizontal="center" vertical="center" wrapText="1"/>
    </xf>
    <xf numFmtId="2" fontId="2" fillId="6" borderId="33" xfId="1" applyNumberFormat="1" applyFont="1" applyFill="1" applyBorder="1" applyAlignment="1">
      <alignment horizontal="center" vertical="center" wrapText="1"/>
    </xf>
    <xf numFmtId="2" fontId="2" fillId="6" borderId="34" xfId="1" applyNumberFormat="1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26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2" fontId="2" fillId="6" borderId="26" xfId="1" applyNumberFormat="1" applyFont="1" applyFill="1" applyBorder="1" applyAlignment="1">
      <alignment horizontal="center" vertical="center" wrapText="1"/>
    </xf>
    <xf numFmtId="2" fontId="2" fillId="6" borderId="23" xfId="1" applyNumberFormat="1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2" fontId="5" fillId="6" borderId="24" xfId="1" applyNumberFormat="1" applyFont="1" applyFill="1" applyBorder="1" applyAlignment="1">
      <alignment horizontal="center" vertical="center" wrapText="1"/>
    </xf>
    <xf numFmtId="2" fontId="5" fillId="6" borderId="25" xfId="1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2" fontId="2" fillId="10" borderId="26" xfId="1" applyNumberFormat="1" applyFont="1" applyFill="1" applyBorder="1" applyAlignment="1">
      <alignment horizontal="center" vertical="center" wrapText="1"/>
    </xf>
    <xf numFmtId="2" fontId="2" fillId="10" borderId="23" xfId="1" applyNumberFormat="1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" fontId="2" fillId="0" borderId="26" xfId="1" applyNumberFormat="1" applyFont="1" applyFill="1" applyBorder="1" applyAlignment="1">
      <alignment horizontal="center" vertical="center" wrapText="1"/>
    </xf>
    <xf numFmtId="2" fontId="2" fillId="0" borderId="23" xfId="1" applyNumberFormat="1" applyFont="1" applyFill="1" applyBorder="1" applyAlignment="1">
      <alignment horizontal="center" vertical="center" wrapText="1"/>
    </xf>
    <xf numFmtId="2" fontId="32" fillId="6" borderId="32" xfId="1" applyNumberFormat="1" applyFont="1" applyFill="1" applyBorder="1" applyAlignment="1">
      <alignment horizontal="center" vertical="center" wrapText="1"/>
    </xf>
    <xf numFmtId="2" fontId="32" fillId="6" borderId="33" xfId="1" applyNumberFormat="1" applyFont="1" applyFill="1" applyBorder="1" applyAlignment="1">
      <alignment horizontal="center" vertical="center" wrapText="1"/>
    </xf>
    <xf numFmtId="2" fontId="32" fillId="6" borderId="34" xfId="1" applyNumberFormat="1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left" vertical="center" wrapText="1"/>
    </xf>
    <xf numFmtId="0" fontId="13" fillId="6" borderId="24" xfId="0" applyFont="1" applyFill="1" applyBorder="1" applyAlignment="1">
      <alignment horizontal="left" vertical="center" wrapText="1"/>
    </xf>
    <xf numFmtId="0" fontId="13" fillId="6" borderId="25" xfId="0" applyFont="1" applyFill="1" applyBorder="1" applyAlignment="1">
      <alignment horizontal="left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 wrapText="1"/>
    </xf>
    <xf numFmtId="0" fontId="18" fillId="6" borderId="15" xfId="0" applyFont="1" applyFill="1" applyBorder="1" applyAlignment="1">
      <alignment horizontal="center" vertical="center" wrapText="1"/>
    </xf>
    <xf numFmtId="0" fontId="18" fillId="6" borderId="24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6" fillId="6" borderId="2" xfId="0" applyFont="1" applyFill="1" applyBorder="1" applyAlignment="1">
      <alignment horizontal="justify" vertical="center" wrapText="1"/>
    </xf>
    <xf numFmtId="0" fontId="6" fillId="6" borderId="3" xfId="0" applyFont="1" applyFill="1" applyBorder="1" applyAlignment="1">
      <alignment horizontal="justify" vertical="center" wrapText="1"/>
    </xf>
    <xf numFmtId="2" fontId="15" fillId="6" borderId="6" xfId="1" applyNumberFormat="1" applyFont="1" applyFill="1" applyBorder="1" applyAlignment="1">
      <alignment horizontal="center" vertical="center" wrapText="1"/>
    </xf>
    <xf numFmtId="2" fontId="15" fillId="6" borderId="7" xfId="1" applyNumberFormat="1" applyFont="1" applyFill="1" applyBorder="1" applyAlignment="1">
      <alignment horizontal="center" vertical="center" wrapText="1"/>
    </xf>
    <xf numFmtId="2" fontId="15" fillId="6" borderId="8" xfId="1" applyNumberFormat="1" applyFont="1" applyFill="1" applyBorder="1" applyAlignment="1">
      <alignment horizontal="center" vertical="center" wrapText="1"/>
    </xf>
    <xf numFmtId="0" fontId="31" fillId="6" borderId="4" xfId="0" applyFont="1" applyFill="1" applyBorder="1" applyAlignment="1">
      <alignment horizontal="left" vertical="center" wrapText="1"/>
    </xf>
    <xf numFmtId="0" fontId="31" fillId="6" borderId="0" xfId="0" applyFont="1" applyFill="1" applyAlignment="1">
      <alignment horizontal="left" vertical="center" wrapText="1"/>
    </xf>
    <xf numFmtId="0" fontId="31" fillId="6" borderId="5" xfId="0" applyFont="1" applyFill="1" applyBorder="1" applyAlignment="1">
      <alignment horizontal="left" vertical="center" wrapText="1"/>
    </xf>
    <xf numFmtId="0" fontId="6" fillId="6" borderId="15" xfId="0" applyFont="1" applyFill="1" applyBorder="1" applyAlignment="1">
      <alignment horizontal="left" vertical="center" wrapText="1"/>
    </xf>
    <xf numFmtId="0" fontId="6" fillId="6" borderId="2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4">
    <cellStyle name="Énfasis5" xfId="3" builtinId="45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DFE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1</xdr:row>
      <xdr:rowOff>304800</xdr:rowOff>
    </xdr:to>
    <xdr:sp macro="" textlink="">
      <xdr:nvSpPr>
        <xdr:cNvPr id="2" name="AutoShape 1" descr="IDU Homepage | Portal Web IDU">
          <a:extLst>
            <a:ext uri="{FF2B5EF4-FFF2-40B4-BE49-F238E27FC236}">
              <a16:creationId xmlns:a16="http://schemas.microsoft.com/office/drawing/2014/main" id="{F423A44F-EC72-4C58-ACF1-6D58FC04FF14}"/>
            </a:ext>
          </a:extLst>
        </xdr:cNvPr>
        <xdr:cNvSpPr>
          <a:spLocks noChangeAspect="1" noChangeArrowheads="1"/>
        </xdr:cNvSpPr>
      </xdr:nvSpPr>
      <xdr:spPr bwMode="auto">
        <a:xfrm>
          <a:off x="11430000" y="20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531628</xdr:colOff>
      <xdr:row>1</xdr:row>
      <xdr:rowOff>354419</xdr:rowOff>
    </xdr:from>
    <xdr:to>
      <xdr:col>2</xdr:col>
      <xdr:colOff>1354995</xdr:colOff>
      <xdr:row>3</xdr:row>
      <xdr:rowOff>33670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6F019D-2BEC-4C46-B46F-EBBC63ED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1295843" y="564855"/>
          <a:ext cx="2008454" cy="609600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121920</xdr:rowOff>
    </xdr:to>
    <xdr:sp macro="" textlink="">
      <xdr:nvSpPr>
        <xdr:cNvPr id="2" name="AutoShape 1" descr="IDU Homepage | Portal Web IDU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1757660" y="205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619125</xdr:colOff>
      <xdr:row>1</xdr:row>
      <xdr:rowOff>335673</xdr:rowOff>
    </xdr:from>
    <xdr:to>
      <xdr:col>2</xdr:col>
      <xdr:colOff>1833562</xdr:colOff>
      <xdr:row>3</xdr:row>
      <xdr:rowOff>121444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265CA0-7A05-4A07-9B0A-8A2C7119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1381125" y="549986"/>
          <a:ext cx="2393156" cy="726364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965CE-FE62-4754-A16C-C0E96F9F47DC}">
  <sheetPr>
    <tabColor rgb="FFFFFF00"/>
  </sheetPr>
  <dimension ref="A1:K53"/>
  <sheetViews>
    <sheetView showGridLines="0" view="pageBreakPreview" topLeftCell="B1" zoomScale="86" zoomScaleNormal="86" zoomScaleSheetLayoutView="86" workbookViewId="0">
      <selection activeCell="B8" sqref="B8:J8"/>
    </sheetView>
  </sheetViews>
  <sheetFormatPr baseColWidth="10" defaultRowHeight="15" x14ac:dyDescent="0.25"/>
  <cols>
    <col min="2" max="2" width="17.7109375" customWidth="1"/>
    <col min="3" max="3" width="52.7109375" customWidth="1"/>
    <col min="4" max="4" width="36.7109375" customWidth="1"/>
    <col min="5" max="5" width="18.42578125" customWidth="1"/>
    <col min="6" max="6" width="11.7109375" customWidth="1"/>
    <col min="7" max="7" width="16.28515625" customWidth="1"/>
    <col min="8" max="8" width="11.140625" customWidth="1"/>
    <col min="9" max="10" width="26.7109375" customWidth="1"/>
    <col min="11" max="11" width="26.85546875" customWidth="1"/>
  </cols>
  <sheetData>
    <row r="1" spans="1:11" ht="16.5" thickBot="1" x14ac:dyDescent="0.3">
      <c r="A1" s="1"/>
      <c r="B1" s="2"/>
      <c r="C1" s="1"/>
      <c r="D1" s="1"/>
      <c r="E1" s="1"/>
      <c r="F1" s="1"/>
      <c r="G1" s="1"/>
      <c r="H1" s="3"/>
      <c r="I1" s="3"/>
      <c r="J1" s="3"/>
      <c r="K1" s="1"/>
    </row>
    <row r="2" spans="1:11" ht="42" customHeight="1" x14ac:dyDescent="0.25">
      <c r="A2" s="1"/>
      <c r="B2" s="94" t="s">
        <v>54</v>
      </c>
      <c r="C2" s="95"/>
      <c r="D2" s="95"/>
      <c r="E2" s="95"/>
      <c r="F2" s="95"/>
      <c r="G2" s="95"/>
      <c r="H2" s="95"/>
      <c r="I2" s="95"/>
      <c r="J2" s="96"/>
      <c r="K2" s="1"/>
    </row>
    <row r="3" spans="1:11" ht="31.9" customHeight="1" x14ac:dyDescent="0.25">
      <c r="A3" s="1"/>
      <c r="B3" s="97" t="s">
        <v>70</v>
      </c>
      <c r="C3" s="98"/>
      <c r="D3" s="98"/>
      <c r="E3" s="98"/>
      <c r="F3" s="98"/>
      <c r="G3" s="98"/>
      <c r="H3" s="98"/>
      <c r="I3" s="98"/>
      <c r="J3" s="99"/>
      <c r="K3" s="1"/>
    </row>
    <row r="4" spans="1:11" ht="34.9" customHeight="1" thickBot="1" x14ac:dyDescent="0.3">
      <c r="A4" s="1"/>
      <c r="B4" s="169"/>
      <c r="C4" s="170"/>
      <c r="D4" s="170"/>
      <c r="E4" s="170"/>
      <c r="F4" s="170"/>
      <c r="G4" s="170"/>
      <c r="H4" s="170"/>
      <c r="I4" s="170"/>
      <c r="J4" s="171"/>
      <c r="K4" s="1"/>
    </row>
    <row r="5" spans="1:11" ht="35.450000000000003" customHeight="1" thickBot="1" x14ac:dyDescent="0.3">
      <c r="A5" s="1"/>
      <c r="B5" s="103" t="s">
        <v>5</v>
      </c>
      <c r="C5" s="104"/>
      <c r="D5" s="104"/>
      <c r="E5" s="104"/>
      <c r="F5" s="104"/>
      <c r="G5" s="104"/>
      <c r="H5" s="104"/>
      <c r="I5" s="104"/>
      <c r="J5" s="105"/>
      <c r="K5" s="1"/>
    </row>
    <row r="6" spans="1:11" ht="33" customHeight="1" thickBot="1" x14ac:dyDescent="0.3">
      <c r="A6" s="1"/>
      <c r="B6" s="82" t="s">
        <v>1</v>
      </c>
      <c r="C6" s="83"/>
      <c r="D6" s="83"/>
      <c r="E6" s="83"/>
      <c r="F6" s="83"/>
      <c r="G6" s="83"/>
      <c r="H6" s="83"/>
      <c r="I6" s="83"/>
      <c r="J6" s="84"/>
      <c r="K6" s="1"/>
    </row>
    <row r="7" spans="1:11" ht="83.25" customHeight="1" thickBot="1" x14ac:dyDescent="0.3">
      <c r="A7" s="4"/>
      <c r="B7" s="164" t="s">
        <v>55</v>
      </c>
      <c r="C7" s="165"/>
      <c r="D7" s="165"/>
      <c r="E7" s="165"/>
      <c r="F7" s="165"/>
      <c r="G7" s="165"/>
      <c r="H7" s="165"/>
      <c r="I7" s="165"/>
      <c r="J7" s="166"/>
      <c r="K7" s="4"/>
    </row>
    <row r="8" spans="1:11" ht="33" customHeight="1" thickBot="1" x14ac:dyDescent="0.3">
      <c r="A8" s="5"/>
      <c r="B8" s="82" t="s">
        <v>2</v>
      </c>
      <c r="C8" s="83"/>
      <c r="D8" s="83"/>
      <c r="E8" s="83"/>
      <c r="F8" s="83"/>
      <c r="G8" s="83"/>
      <c r="H8" s="83"/>
      <c r="I8" s="83"/>
      <c r="J8" s="84"/>
      <c r="K8" s="6"/>
    </row>
    <row r="9" spans="1:11" ht="37.9" customHeight="1" x14ac:dyDescent="0.25">
      <c r="A9" s="5"/>
      <c r="B9" s="25" t="s">
        <v>7</v>
      </c>
      <c r="C9" s="85" t="str">
        <f>+B2</f>
        <v>BENEFICENCIA DE CUNDINAMARCA</v>
      </c>
      <c r="D9" s="86"/>
      <c r="E9" s="86"/>
      <c r="F9" s="86"/>
      <c r="G9" s="86"/>
      <c r="H9" s="87"/>
      <c r="I9" s="7" t="s">
        <v>3</v>
      </c>
      <c r="J9" s="17" t="s">
        <v>56</v>
      </c>
      <c r="K9" s="6"/>
    </row>
    <row r="10" spans="1:11" ht="42" customHeight="1" x14ac:dyDescent="0.25">
      <c r="A10" s="5"/>
      <c r="B10" s="13" t="s">
        <v>8</v>
      </c>
      <c r="C10" s="88" t="str">
        <f>+C9</f>
        <v>BENEFICENCIA DE CUNDINAMARCA</v>
      </c>
      <c r="D10" s="89"/>
      <c r="E10" s="89"/>
      <c r="F10" s="89"/>
      <c r="G10" s="89"/>
      <c r="H10" s="90"/>
      <c r="I10" s="8" t="s">
        <v>3</v>
      </c>
      <c r="J10" s="18" t="str">
        <f>+J9</f>
        <v>899.999.072-1</v>
      </c>
      <c r="K10" s="6"/>
    </row>
    <row r="11" spans="1:11" ht="39" customHeight="1" thickBot="1" x14ac:dyDescent="0.3">
      <c r="A11" s="5"/>
      <c r="B11" s="14" t="s">
        <v>9</v>
      </c>
      <c r="C11" s="91" t="str">
        <f>+C9</f>
        <v>BENEFICENCIA DE CUNDINAMARCA</v>
      </c>
      <c r="D11" s="92"/>
      <c r="E11" s="92"/>
      <c r="F11" s="92"/>
      <c r="G11" s="92"/>
      <c r="H11" s="93"/>
      <c r="I11" s="9" t="s">
        <v>3</v>
      </c>
      <c r="J11" s="19" t="str">
        <f>+J9</f>
        <v>899.999.072-1</v>
      </c>
      <c r="K11" s="6"/>
    </row>
    <row r="12" spans="1:11" ht="37.9" customHeight="1" thickBot="1" x14ac:dyDescent="0.3">
      <c r="A12" s="5"/>
      <c r="B12" s="57" t="s">
        <v>4</v>
      </c>
      <c r="C12" s="58"/>
      <c r="D12" s="58"/>
      <c r="E12" s="58"/>
      <c r="F12" s="58"/>
      <c r="G12" s="58"/>
      <c r="H12" s="58"/>
      <c r="I12" s="58"/>
      <c r="J12" s="59"/>
      <c r="K12" s="6"/>
    </row>
    <row r="13" spans="1:11" ht="42" customHeight="1" thickBot="1" x14ac:dyDescent="0.3">
      <c r="A13" s="4"/>
      <c r="B13" s="60" t="s">
        <v>10</v>
      </c>
      <c r="C13" s="61"/>
      <c r="D13" s="61"/>
      <c r="E13" s="61"/>
      <c r="F13" s="61"/>
      <c r="G13" s="61"/>
      <c r="H13" s="61"/>
      <c r="I13" s="61"/>
      <c r="J13" s="62"/>
      <c r="K13" s="10"/>
    </row>
    <row r="14" spans="1:11" ht="36" customHeight="1" thickBot="1" x14ac:dyDescent="0.3">
      <c r="A14" s="4"/>
      <c r="B14" s="57" t="s">
        <v>58</v>
      </c>
      <c r="C14" s="58"/>
      <c r="D14" s="58"/>
      <c r="E14" s="58"/>
      <c r="F14" s="58"/>
      <c r="G14" s="58"/>
      <c r="H14" s="58"/>
      <c r="I14" s="58"/>
      <c r="J14" s="59"/>
      <c r="K14" s="10"/>
    </row>
    <row r="15" spans="1:11" ht="39.6" customHeight="1" thickBot="1" x14ac:dyDescent="0.3">
      <c r="A15" s="4"/>
      <c r="B15" s="106" t="s">
        <v>57</v>
      </c>
      <c r="C15" s="107"/>
      <c r="D15" s="107"/>
      <c r="E15" s="107"/>
      <c r="F15" s="107"/>
      <c r="G15" s="107"/>
      <c r="H15" s="107"/>
      <c r="I15" s="107"/>
      <c r="J15" s="108"/>
      <c r="K15" s="10"/>
    </row>
    <row r="16" spans="1:11" ht="37.9" customHeight="1" thickBot="1" x14ac:dyDescent="0.3">
      <c r="A16" s="4"/>
      <c r="B16" s="167" t="s">
        <v>45</v>
      </c>
      <c r="C16" s="168"/>
      <c r="D16" s="168"/>
      <c r="E16" s="161" t="s">
        <v>59</v>
      </c>
      <c r="F16" s="162"/>
      <c r="G16" s="162"/>
      <c r="H16" s="162"/>
      <c r="I16" s="162"/>
      <c r="J16" s="163"/>
      <c r="K16" s="10"/>
    </row>
    <row r="17" spans="1:11" ht="37.9" customHeight="1" thickBot="1" x14ac:dyDescent="0.3">
      <c r="A17" s="4"/>
      <c r="B17" s="106" t="s">
        <v>36</v>
      </c>
      <c r="C17" s="107"/>
      <c r="D17" s="108"/>
      <c r="E17" s="161" t="s">
        <v>34</v>
      </c>
      <c r="F17" s="162"/>
      <c r="G17" s="162"/>
      <c r="H17" s="162"/>
      <c r="I17" s="162"/>
      <c r="J17" s="163"/>
      <c r="K17" s="10"/>
    </row>
    <row r="18" spans="1:11" ht="37.9" customHeight="1" thickBot="1" x14ac:dyDescent="0.3">
      <c r="A18" s="4"/>
      <c r="B18" s="106" t="s">
        <v>46</v>
      </c>
      <c r="C18" s="107"/>
      <c r="D18" s="108"/>
      <c r="E18" s="161" t="s">
        <v>34</v>
      </c>
      <c r="F18" s="162"/>
      <c r="G18" s="162"/>
      <c r="H18" s="162"/>
      <c r="I18" s="162"/>
      <c r="J18" s="163"/>
      <c r="K18" s="10"/>
    </row>
    <row r="19" spans="1:11" ht="37.9" customHeight="1" thickBot="1" x14ac:dyDescent="0.3">
      <c r="A19" s="4"/>
      <c r="B19" s="106" t="s">
        <v>47</v>
      </c>
      <c r="C19" s="107"/>
      <c r="D19" s="108"/>
      <c r="E19" s="161" t="s">
        <v>34</v>
      </c>
      <c r="F19" s="162"/>
      <c r="G19" s="162"/>
      <c r="H19" s="162"/>
      <c r="I19" s="162"/>
      <c r="J19" s="163"/>
      <c r="K19" s="10"/>
    </row>
    <row r="20" spans="1:11" ht="37.9" customHeight="1" thickBot="1" x14ac:dyDescent="0.3">
      <c r="A20" s="4"/>
      <c r="B20" s="57" t="s">
        <v>11</v>
      </c>
      <c r="C20" s="58"/>
      <c r="D20" s="58"/>
      <c r="E20" s="58"/>
      <c r="F20" s="58"/>
      <c r="G20" s="58"/>
      <c r="H20" s="58"/>
      <c r="I20" s="58"/>
      <c r="J20" s="59"/>
      <c r="K20" s="10"/>
    </row>
    <row r="21" spans="1:11" ht="28.9" customHeight="1" thickBot="1" x14ac:dyDescent="0.3">
      <c r="A21" s="4"/>
      <c r="B21" s="106" t="s">
        <v>12</v>
      </c>
      <c r="C21" s="107"/>
      <c r="D21" s="107"/>
      <c r="E21" s="107"/>
      <c r="F21" s="107"/>
      <c r="G21" s="107"/>
      <c r="H21" s="107"/>
      <c r="I21" s="107"/>
      <c r="J21" s="108"/>
      <c r="K21" s="10"/>
    </row>
    <row r="22" spans="1:11" ht="28.35" customHeight="1" thickBot="1" x14ac:dyDescent="0.3">
      <c r="A22" s="4"/>
      <c r="B22" s="43" t="s">
        <v>13</v>
      </c>
      <c r="C22" s="44"/>
      <c r="D22" s="44"/>
      <c r="E22" s="44"/>
      <c r="F22" s="44"/>
      <c r="G22" s="44"/>
      <c r="H22" s="44"/>
      <c r="I22" s="44"/>
      <c r="J22" s="45"/>
      <c r="K22" s="10"/>
    </row>
    <row r="23" spans="1:11" ht="48.6" customHeight="1" thickBot="1" x14ac:dyDescent="0.3">
      <c r="A23" s="4"/>
      <c r="B23" s="106" t="s">
        <v>14</v>
      </c>
      <c r="C23" s="107"/>
      <c r="D23" s="107"/>
      <c r="E23" s="107"/>
      <c r="F23" s="107"/>
      <c r="G23" s="107"/>
      <c r="H23" s="107"/>
      <c r="I23" s="107"/>
      <c r="J23" s="108"/>
      <c r="K23" s="10"/>
    </row>
    <row r="24" spans="1:11" ht="37.9" customHeight="1" thickBot="1" x14ac:dyDescent="0.3">
      <c r="A24" s="4"/>
      <c r="B24" s="106" t="s">
        <v>15</v>
      </c>
      <c r="C24" s="107"/>
      <c r="D24" s="107"/>
      <c r="E24" s="107"/>
      <c r="F24" s="107"/>
      <c r="G24" s="107"/>
      <c r="H24" s="107"/>
      <c r="I24" s="107"/>
      <c r="J24" s="108"/>
      <c r="K24" s="10"/>
    </row>
    <row r="25" spans="1:11" ht="67.150000000000006" customHeight="1" thickBot="1" x14ac:dyDescent="0.3">
      <c r="A25" s="4"/>
      <c r="B25" s="152" t="s">
        <v>37</v>
      </c>
      <c r="C25" s="153"/>
      <c r="D25" s="153"/>
      <c r="E25" s="158" t="s">
        <v>51</v>
      </c>
      <c r="F25" s="159"/>
      <c r="G25" s="159"/>
      <c r="H25" s="159"/>
      <c r="I25" s="159"/>
      <c r="J25" s="160"/>
      <c r="K25" s="10"/>
    </row>
    <row r="26" spans="1:11" ht="88.9" customHeight="1" thickBot="1" x14ac:dyDescent="0.3">
      <c r="A26" s="4"/>
      <c r="B26" s="154"/>
      <c r="C26" s="155"/>
      <c r="D26" s="155"/>
      <c r="E26" s="158" t="s">
        <v>52</v>
      </c>
      <c r="F26" s="159"/>
      <c r="G26" s="159"/>
      <c r="H26" s="159"/>
      <c r="I26" s="159"/>
      <c r="J26" s="160"/>
      <c r="K26" s="10"/>
    </row>
    <row r="27" spans="1:11" ht="99" customHeight="1" thickBot="1" x14ac:dyDescent="0.3">
      <c r="A27" s="4"/>
      <c r="B27" s="154"/>
      <c r="C27" s="155"/>
      <c r="D27" s="155"/>
      <c r="E27" s="158" t="s">
        <v>53</v>
      </c>
      <c r="F27" s="159"/>
      <c r="G27" s="159"/>
      <c r="H27" s="159"/>
      <c r="I27" s="159"/>
      <c r="J27" s="160"/>
      <c r="K27" s="10"/>
    </row>
    <row r="28" spans="1:11" ht="64.5" customHeight="1" thickBot="1" x14ac:dyDescent="0.3">
      <c r="A28" s="4"/>
      <c r="B28" s="156"/>
      <c r="C28" s="157"/>
      <c r="D28" s="157"/>
      <c r="E28" s="60" t="s">
        <v>16</v>
      </c>
      <c r="F28" s="61"/>
      <c r="G28" s="61"/>
      <c r="H28" s="61"/>
      <c r="I28" s="61"/>
      <c r="J28" s="62"/>
      <c r="K28" s="10"/>
    </row>
    <row r="29" spans="1:11" ht="39.6" customHeight="1" thickBot="1" x14ac:dyDescent="0.3">
      <c r="A29" s="4"/>
      <c r="B29" s="82" t="s">
        <v>17</v>
      </c>
      <c r="C29" s="83"/>
      <c r="D29" s="83"/>
      <c r="E29" s="83"/>
      <c r="F29" s="83"/>
      <c r="G29" s="83"/>
      <c r="H29" s="83"/>
      <c r="I29" s="83"/>
      <c r="J29" s="84"/>
      <c r="K29" s="10"/>
    </row>
    <row r="30" spans="1:11" ht="37.9" hidden="1" customHeight="1" x14ac:dyDescent="0.25">
      <c r="A30" s="4"/>
      <c r="B30" s="15"/>
      <c r="C30" s="15"/>
      <c r="D30" s="15"/>
      <c r="E30" s="16"/>
      <c r="F30" s="16"/>
      <c r="G30" s="16"/>
      <c r="H30" s="16"/>
      <c r="I30" s="16"/>
      <c r="J30" s="16"/>
      <c r="K30" s="10"/>
    </row>
    <row r="31" spans="1:11" ht="26.45" customHeight="1" thickBot="1" x14ac:dyDescent="0.3">
      <c r="A31" s="4"/>
      <c r="B31" s="115" t="s">
        <v>27</v>
      </c>
      <c r="C31" s="116"/>
      <c r="D31" s="116"/>
      <c r="E31" s="117"/>
      <c r="F31" s="115" t="s">
        <v>6</v>
      </c>
      <c r="G31" s="116"/>
      <c r="H31" s="116"/>
      <c r="I31" s="116"/>
      <c r="J31" s="117"/>
      <c r="K31" s="10"/>
    </row>
    <row r="32" spans="1:11" ht="37.9" customHeight="1" thickBot="1" x14ac:dyDescent="0.3">
      <c r="A32" s="4"/>
      <c r="B32" s="60" t="s">
        <v>48</v>
      </c>
      <c r="C32" s="61"/>
      <c r="D32" s="61"/>
      <c r="E32" s="62"/>
      <c r="F32" s="49">
        <v>10</v>
      </c>
      <c r="G32" s="50"/>
      <c r="H32" s="50"/>
      <c r="I32" s="50"/>
      <c r="J32" s="51"/>
      <c r="K32" s="10"/>
    </row>
    <row r="33" spans="1:11" ht="31.15" customHeight="1" thickBot="1" x14ac:dyDescent="0.3">
      <c r="A33" s="4"/>
      <c r="B33" s="52" t="s">
        <v>18</v>
      </c>
      <c r="C33" s="53"/>
      <c r="D33" s="53"/>
      <c r="E33" s="53"/>
      <c r="F33" s="54">
        <f>SUM(F32:J32)</f>
        <v>10</v>
      </c>
      <c r="G33" s="55"/>
      <c r="H33" s="55"/>
      <c r="I33" s="55"/>
      <c r="J33" s="56"/>
      <c r="K33" s="10"/>
    </row>
    <row r="34" spans="1:11" ht="61.9" customHeight="1" thickBot="1" x14ac:dyDescent="0.3">
      <c r="A34" s="4"/>
      <c r="B34" s="40" t="s">
        <v>38</v>
      </c>
      <c r="C34" s="41"/>
      <c r="D34" s="41"/>
      <c r="E34" s="41"/>
      <c r="F34" s="41"/>
      <c r="G34" s="41"/>
      <c r="H34" s="41"/>
      <c r="I34" s="41"/>
      <c r="J34" s="42"/>
      <c r="K34" s="10"/>
    </row>
    <row r="35" spans="1:11" ht="30" customHeight="1" thickBot="1" x14ac:dyDescent="0.3">
      <c r="A35" s="4"/>
      <c r="B35" s="149" t="s">
        <v>49</v>
      </c>
      <c r="C35" s="150"/>
      <c r="D35" s="150"/>
      <c r="E35" s="150"/>
      <c r="F35" s="150"/>
      <c r="G35" s="150"/>
      <c r="H35" s="151"/>
      <c r="I35" s="24"/>
      <c r="J35" s="24"/>
      <c r="K35" s="29"/>
    </row>
    <row r="36" spans="1:11" ht="32.65" customHeight="1" thickBot="1" x14ac:dyDescent="0.3">
      <c r="A36" s="4"/>
      <c r="B36" s="139" t="s">
        <v>43</v>
      </c>
      <c r="C36" s="140"/>
      <c r="D36" s="141"/>
      <c r="E36" s="69" t="s">
        <v>19</v>
      </c>
      <c r="F36" s="70"/>
      <c r="G36" s="70"/>
      <c r="H36" s="72"/>
      <c r="I36" s="21" t="s">
        <v>40</v>
      </c>
      <c r="J36" s="22" t="s">
        <v>41</v>
      </c>
      <c r="K36" s="29"/>
    </row>
    <row r="37" spans="1:11" ht="22.9" customHeight="1" x14ac:dyDescent="0.25">
      <c r="A37" s="4"/>
      <c r="B37" s="134" t="s">
        <v>20</v>
      </c>
      <c r="C37" s="135"/>
      <c r="D37" s="136"/>
      <c r="E37" s="127" t="s">
        <v>31</v>
      </c>
      <c r="F37" s="127"/>
      <c r="G37" s="127"/>
      <c r="H37" s="128"/>
      <c r="I37" s="118" t="s">
        <v>42</v>
      </c>
      <c r="J37" s="146"/>
      <c r="K37" s="10"/>
    </row>
    <row r="38" spans="1:11" ht="18" customHeight="1" x14ac:dyDescent="0.25">
      <c r="B38" s="124" t="s">
        <v>22</v>
      </c>
      <c r="C38" s="125"/>
      <c r="D38" s="126"/>
      <c r="E38" s="127" t="s">
        <v>29</v>
      </c>
      <c r="F38" s="127"/>
      <c r="G38" s="127"/>
      <c r="H38" s="128"/>
      <c r="I38" s="119"/>
      <c r="J38" s="147"/>
    </row>
    <row r="39" spans="1:11" ht="15.75" x14ac:dyDescent="0.25">
      <c r="B39" s="124" t="s">
        <v>23</v>
      </c>
      <c r="C39" s="125"/>
      <c r="D39" s="126"/>
      <c r="E39" s="127" t="s">
        <v>68</v>
      </c>
      <c r="F39" s="127"/>
      <c r="G39" s="127"/>
      <c r="H39" s="128"/>
      <c r="I39" s="119"/>
      <c r="J39" s="147"/>
    </row>
    <row r="40" spans="1:11" ht="15.75" x14ac:dyDescent="0.25">
      <c r="B40" s="124" t="s">
        <v>67</v>
      </c>
      <c r="C40" s="125"/>
      <c r="D40" s="126"/>
      <c r="E40" s="127" t="s">
        <v>24</v>
      </c>
      <c r="F40" s="127"/>
      <c r="G40" s="127"/>
      <c r="H40" s="128"/>
      <c r="I40" s="119"/>
      <c r="J40" s="147"/>
    </row>
    <row r="41" spans="1:11" ht="16.5" thickBot="1" x14ac:dyDescent="0.3">
      <c r="B41" s="129" t="s">
        <v>66</v>
      </c>
      <c r="C41" s="130"/>
      <c r="D41" s="131"/>
      <c r="E41" s="132" t="s">
        <v>39</v>
      </c>
      <c r="F41" s="132"/>
      <c r="G41" s="132"/>
      <c r="H41" s="133"/>
      <c r="I41" s="120"/>
      <c r="J41" s="148"/>
    </row>
    <row r="42" spans="1:11" ht="31.5" customHeight="1" thickBot="1" x14ac:dyDescent="0.3">
      <c r="B42" s="139" t="s">
        <v>43</v>
      </c>
      <c r="C42" s="140"/>
      <c r="D42" s="141"/>
      <c r="E42" s="142" t="s">
        <v>50</v>
      </c>
      <c r="F42" s="142"/>
      <c r="G42" s="142"/>
      <c r="H42" s="143"/>
      <c r="I42" s="21" t="s">
        <v>40</v>
      </c>
      <c r="J42" s="23" t="s">
        <v>41</v>
      </c>
    </row>
    <row r="43" spans="1:11" ht="15.75" x14ac:dyDescent="0.25">
      <c r="B43" s="134" t="s">
        <v>20</v>
      </c>
      <c r="C43" s="135"/>
      <c r="D43" s="136"/>
      <c r="E43" s="127" t="s">
        <v>31</v>
      </c>
      <c r="F43" s="127"/>
      <c r="G43" s="127"/>
      <c r="H43" s="128"/>
      <c r="I43" s="118" t="s">
        <v>42</v>
      </c>
      <c r="J43" s="121"/>
    </row>
    <row r="44" spans="1:11" ht="15.75" x14ac:dyDescent="0.25">
      <c r="B44" s="124" t="s">
        <v>22</v>
      </c>
      <c r="C44" s="125"/>
      <c r="D44" s="126"/>
      <c r="E44" s="144" t="s">
        <v>69</v>
      </c>
      <c r="F44" s="144"/>
      <c r="G44" s="144"/>
      <c r="H44" s="145"/>
      <c r="I44" s="119"/>
      <c r="J44" s="122"/>
    </row>
    <row r="45" spans="1:11" ht="15.75" x14ac:dyDescent="0.25">
      <c r="B45" s="124" t="s">
        <v>23</v>
      </c>
      <c r="C45" s="125"/>
      <c r="D45" s="126"/>
      <c r="E45" s="127" t="s">
        <v>24</v>
      </c>
      <c r="F45" s="127"/>
      <c r="G45" s="127"/>
      <c r="H45" s="128"/>
      <c r="I45" s="119"/>
      <c r="J45" s="122"/>
    </row>
    <row r="46" spans="1:11" ht="15.75" x14ac:dyDescent="0.25">
      <c r="B46" s="124" t="s">
        <v>67</v>
      </c>
      <c r="C46" s="125"/>
      <c r="D46" s="126"/>
      <c r="E46" s="127" t="s">
        <v>25</v>
      </c>
      <c r="F46" s="127"/>
      <c r="G46" s="127"/>
      <c r="H46" s="128"/>
      <c r="I46" s="119"/>
      <c r="J46" s="122"/>
    </row>
    <row r="47" spans="1:11" ht="16.5" thickBot="1" x14ac:dyDescent="0.3">
      <c r="B47" s="129" t="s">
        <v>66</v>
      </c>
      <c r="C47" s="130"/>
      <c r="D47" s="131"/>
      <c r="E47" s="132" t="s">
        <v>39</v>
      </c>
      <c r="F47" s="132"/>
      <c r="G47" s="132"/>
      <c r="H47" s="133"/>
      <c r="I47" s="120"/>
      <c r="J47" s="123"/>
    </row>
    <row r="48" spans="1:11" ht="30.75" customHeight="1" thickBot="1" x14ac:dyDescent="0.3">
      <c r="B48" s="139" t="s">
        <v>43</v>
      </c>
      <c r="C48" s="140"/>
      <c r="D48" s="141"/>
      <c r="E48" s="142" t="s">
        <v>35</v>
      </c>
      <c r="F48" s="142"/>
      <c r="G48" s="142"/>
      <c r="H48" s="143"/>
      <c r="I48" s="21" t="s">
        <v>40</v>
      </c>
      <c r="J48" s="23" t="s">
        <v>41</v>
      </c>
    </row>
    <row r="49" spans="2:10" ht="15.75" x14ac:dyDescent="0.25">
      <c r="B49" s="134" t="s">
        <v>20</v>
      </c>
      <c r="C49" s="135"/>
      <c r="D49" s="136"/>
      <c r="E49" s="127" t="s">
        <v>31</v>
      </c>
      <c r="F49" s="127"/>
      <c r="G49" s="127"/>
      <c r="H49" s="128"/>
      <c r="I49" s="118" t="s">
        <v>42</v>
      </c>
      <c r="J49" s="121"/>
    </row>
    <row r="50" spans="2:10" ht="15.75" x14ac:dyDescent="0.25">
      <c r="B50" s="124" t="s">
        <v>22</v>
      </c>
      <c r="C50" s="125"/>
      <c r="D50" s="126"/>
      <c r="E50" s="137" t="s">
        <v>24</v>
      </c>
      <c r="F50" s="137"/>
      <c r="G50" s="137"/>
      <c r="H50" s="138"/>
      <c r="I50" s="119"/>
      <c r="J50" s="122"/>
    </row>
    <row r="51" spans="2:10" ht="15.75" x14ac:dyDescent="0.25">
      <c r="B51" s="124" t="s">
        <v>23</v>
      </c>
      <c r="C51" s="125"/>
      <c r="D51" s="126"/>
      <c r="E51" s="127" t="s">
        <v>25</v>
      </c>
      <c r="F51" s="127"/>
      <c r="G51" s="127"/>
      <c r="H51" s="128"/>
      <c r="I51" s="119"/>
      <c r="J51" s="122"/>
    </row>
    <row r="52" spans="2:10" ht="15.75" x14ac:dyDescent="0.25">
      <c r="B52" s="124" t="s">
        <v>67</v>
      </c>
      <c r="C52" s="125"/>
      <c r="D52" s="126"/>
      <c r="E52" s="127" t="s">
        <v>26</v>
      </c>
      <c r="F52" s="127"/>
      <c r="G52" s="127"/>
      <c r="H52" s="128"/>
      <c r="I52" s="119"/>
      <c r="J52" s="122"/>
    </row>
    <row r="53" spans="2:10" ht="16.5" thickBot="1" x14ac:dyDescent="0.3">
      <c r="B53" s="129" t="s">
        <v>66</v>
      </c>
      <c r="C53" s="130"/>
      <c r="D53" s="131"/>
      <c r="E53" s="132" t="s">
        <v>39</v>
      </c>
      <c r="F53" s="132"/>
      <c r="G53" s="132"/>
      <c r="H53" s="133"/>
      <c r="I53" s="120"/>
      <c r="J53" s="123"/>
    </row>
  </sheetData>
  <mergeCells count="83">
    <mergeCell ref="B2:J2"/>
    <mergeCell ref="B3:J3"/>
    <mergeCell ref="B4:J4"/>
    <mergeCell ref="B5:J5"/>
    <mergeCell ref="B6:J6"/>
    <mergeCell ref="B7:J7"/>
    <mergeCell ref="B14:J14"/>
    <mergeCell ref="B15:J15"/>
    <mergeCell ref="B16:D16"/>
    <mergeCell ref="E16:J16"/>
    <mergeCell ref="B17:D17"/>
    <mergeCell ref="E17:J17"/>
    <mergeCell ref="B8:J8"/>
    <mergeCell ref="C9:H9"/>
    <mergeCell ref="C10:H10"/>
    <mergeCell ref="C11:H11"/>
    <mergeCell ref="B12:J12"/>
    <mergeCell ref="B13:J13"/>
    <mergeCell ref="B22:J22"/>
    <mergeCell ref="E19:J19"/>
    <mergeCell ref="B19:D19"/>
    <mergeCell ref="E18:J18"/>
    <mergeCell ref="B18:D18"/>
    <mergeCell ref="B20:J20"/>
    <mergeCell ref="B21:J21"/>
    <mergeCell ref="B23:J23"/>
    <mergeCell ref="B24:J24"/>
    <mergeCell ref="B25:D28"/>
    <mergeCell ref="E25:J25"/>
    <mergeCell ref="E26:J26"/>
    <mergeCell ref="E27:J27"/>
    <mergeCell ref="E28:J28"/>
    <mergeCell ref="B33:E33"/>
    <mergeCell ref="F33:J33"/>
    <mergeCell ref="B29:J29"/>
    <mergeCell ref="B31:E31"/>
    <mergeCell ref="F31:J31"/>
    <mergeCell ref="B32:E32"/>
    <mergeCell ref="F32:J32"/>
    <mergeCell ref="B34:J34"/>
    <mergeCell ref="B35:H35"/>
    <mergeCell ref="B36:D36"/>
    <mergeCell ref="E36:H36"/>
    <mergeCell ref="B37:D37"/>
    <mergeCell ref="E37:H37"/>
    <mergeCell ref="B38:D38"/>
    <mergeCell ref="E38:H38"/>
    <mergeCell ref="I37:I41"/>
    <mergeCell ref="J37:J41"/>
    <mergeCell ref="I43:I47"/>
    <mergeCell ref="J43:J47"/>
    <mergeCell ref="B46:D46"/>
    <mergeCell ref="E46:H46"/>
    <mergeCell ref="B47:D47"/>
    <mergeCell ref="E47:H47"/>
    <mergeCell ref="B39:D39"/>
    <mergeCell ref="E39:H39"/>
    <mergeCell ref="B40:D40"/>
    <mergeCell ref="E40:H40"/>
    <mergeCell ref="B41:D41"/>
    <mergeCell ref="E41:H41"/>
    <mergeCell ref="B48:D48"/>
    <mergeCell ref="E48:H48"/>
    <mergeCell ref="B42:D42"/>
    <mergeCell ref="E42:H42"/>
    <mergeCell ref="B43:D43"/>
    <mergeCell ref="E43:H43"/>
    <mergeCell ref="B44:D44"/>
    <mergeCell ref="E44:H44"/>
    <mergeCell ref="B45:D45"/>
    <mergeCell ref="E45:H45"/>
    <mergeCell ref="I49:I53"/>
    <mergeCell ref="J49:J53"/>
    <mergeCell ref="B52:D52"/>
    <mergeCell ref="E52:H52"/>
    <mergeCell ref="B53:D53"/>
    <mergeCell ref="E53:H53"/>
    <mergeCell ref="B49:D49"/>
    <mergeCell ref="E49:H49"/>
    <mergeCell ref="B50:D50"/>
    <mergeCell ref="E50:H50"/>
    <mergeCell ref="B51:D51"/>
    <mergeCell ref="E51:H51"/>
  </mergeCells>
  <pageMargins left="0.7" right="0.7" top="0.75" bottom="0.75" header="0.3" footer="0.3"/>
  <pageSetup scale="32" orientation="portrait" r:id="rId1"/>
  <rowBreaks count="1" manualBreakCount="1">
    <brk id="3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35"/>
  <sheetViews>
    <sheetView showGridLines="0" tabSelected="1" topLeftCell="B1" zoomScale="80" zoomScaleNormal="80" workbookViewId="0">
      <selection activeCell="C9" sqref="C9:H9"/>
    </sheetView>
  </sheetViews>
  <sheetFormatPr baseColWidth="10" defaultRowHeight="15" x14ac:dyDescent="0.25"/>
  <cols>
    <col min="2" max="2" width="17.7109375" customWidth="1"/>
    <col min="3" max="3" width="52.7109375" customWidth="1"/>
    <col min="4" max="4" width="36.7109375" customWidth="1"/>
    <col min="5" max="5" width="18.42578125" customWidth="1"/>
    <col min="6" max="6" width="18.140625" customWidth="1"/>
    <col min="7" max="7" width="10.140625" customWidth="1"/>
    <col min="8" max="8" width="16" customWidth="1"/>
    <col min="9" max="9" width="31.7109375" customWidth="1"/>
    <col min="10" max="10" width="22.7109375" customWidth="1"/>
    <col min="11" max="11" width="23.7109375" customWidth="1"/>
  </cols>
  <sheetData>
    <row r="1" spans="1:10" ht="16.5" thickBot="1" x14ac:dyDescent="0.3">
      <c r="A1" s="1"/>
      <c r="B1" s="2"/>
      <c r="C1" s="1"/>
      <c r="D1" s="1"/>
      <c r="E1" s="1"/>
      <c r="F1" s="1"/>
      <c r="G1" s="1"/>
      <c r="H1" s="3"/>
      <c r="I1" s="1"/>
    </row>
    <row r="2" spans="1:10" ht="42" customHeight="1" x14ac:dyDescent="0.25">
      <c r="A2" s="1"/>
      <c r="B2" s="94" t="str">
        <f>+'G1. CALIF. DEDUCIBLES TRDM'!B2</f>
        <v>BENEFICENCIA DE CUNDINAMARCA</v>
      </c>
      <c r="C2" s="95"/>
      <c r="D2" s="95"/>
      <c r="E2" s="95"/>
      <c r="F2" s="95"/>
      <c r="G2" s="95"/>
      <c r="H2" s="95"/>
      <c r="I2" s="95"/>
      <c r="J2" s="96"/>
    </row>
    <row r="3" spans="1:10" ht="31.9" customHeight="1" x14ac:dyDescent="0.25">
      <c r="A3" s="1"/>
      <c r="B3" s="97" t="s">
        <v>76</v>
      </c>
      <c r="C3" s="98"/>
      <c r="D3" s="98"/>
      <c r="E3" s="98"/>
      <c r="F3" s="98"/>
      <c r="G3" s="98"/>
      <c r="H3" s="98"/>
      <c r="I3" s="98"/>
      <c r="J3" s="99"/>
    </row>
    <row r="4" spans="1:10" ht="34.9" customHeight="1" thickBot="1" x14ac:dyDescent="0.3">
      <c r="A4" s="1"/>
      <c r="B4" s="100"/>
      <c r="C4" s="101"/>
      <c r="D4" s="101"/>
      <c r="E4" s="101"/>
      <c r="F4" s="101"/>
      <c r="G4" s="101"/>
      <c r="H4" s="101"/>
      <c r="I4" s="101"/>
      <c r="J4" s="102"/>
    </row>
    <row r="5" spans="1:10" ht="35.450000000000003" customHeight="1" thickBot="1" x14ac:dyDescent="0.3">
      <c r="A5" s="1"/>
      <c r="B5" s="103" t="s">
        <v>71</v>
      </c>
      <c r="C5" s="104"/>
      <c r="D5" s="104"/>
      <c r="E5" s="104"/>
      <c r="F5" s="104"/>
      <c r="G5" s="104"/>
      <c r="H5" s="104"/>
      <c r="I5" s="104"/>
      <c r="J5" s="105"/>
    </row>
    <row r="6" spans="1:10" ht="33" customHeight="1" thickBot="1" x14ac:dyDescent="0.3">
      <c r="A6" s="1"/>
      <c r="B6" s="82" t="s">
        <v>1</v>
      </c>
      <c r="C6" s="83"/>
      <c r="D6" s="83"/>
      <c r="E6" s="83"/>
      <c r="F6" s="83"/>
      <c r="G6" s="83"/>
      <c r="H6" s="83"/>
      <c r="I6" s="83"/>
      <c r="J6" s="84"/>
    </row>
    <row r="7" spans="1:10" ht="111" customHeight="1" thickBot="1" x14ac:dyDescent="0.3">
      <c r="A7" s="4"/>
      <c r="B7" s="79" t="s">
        <v>60</v>
      </c>
      <c r="C7" s="80"/>
      <c r="D7" s="80"/>
      <c r="E7" s="80"/>
      <c r="F7" s="80"/>
      <c r="G7" s="80"/>
      <c r="H7" s="80"/>
      <c r="I7" s="80"/>
      <c r="J7" s="81"/>
    </row>
    <row r="8" spans="1:10" ht="33" customHeight="1" thickBot="1" x14ac:dyDescent="0.3">
      <c r="A8" s="5"/>
      <c r="B8" s="82" t="s">
        <v>2</v>
      </c>
      <c r="C8" s="83"/>
      <c r="D8" s="83"/>
      <c r="E8" s="83"/>
      <c r="F8" s="83"/>
      <c r="G8" s="83"/>
      <c r="H8" s="83"/>
      <c r="I8" s="83"/>
      <c r="J8" s="84"/>
    </row>
    <row r="9" spans="1:10" ht="37.9" customHeight="1" x14ac:dyDescent="0.25">
      <c r="A9" s="5"/>
      <c r="B9" s="12" t="s">
        <v>7</v>
      </c>
      <c r="C9" s="85" t="str">
        <f>+'G1. CALIF. DEDUCIBLES TRDM'!C9</f>
        <v>BENEFICENCIA DE CUNDINAMARCA</v>
      </c>
      <c r="D9" s="86"/>
      <c r="E9" s="86"/>
      <c r="F9" s="86"/>
      <c r="G9" s="86"/>
      <c r="H9" s="87"/>
      <c r="I9" s="7" t="s">
        <v>3</v>
      </c>
      <c r="J9" s="17" t="str">
        <f>+'G1. CALIF. DEDUCIBLES TRDM'!J9</f>
        <v>899.999.072-1</v>
      </c>
    </row>
    <row r="10" spans="1:10" ht="42" customHeight="1" x14ac:dyDescent="0.25">
      <c r="A10" s="5"/>
      <c r="B10" s="13" t="s">
        <v>8</v>
      </c>
      <c r="C10" s="88" t="str">
        <f>+C9</f>
        <v>BENEFICENCIA DE CUNDINAMARCA</v>
      </c>
      <c r="D10" s="89"/>
      <c r="E10" s="89"/>
      <c r="F10" s="89"/>
      <c r="G10" s="89"/>
      <c r="H10" s="90"/>
      <c r="I10" s="8" t="s">
        <v>3</v>
      </c>
      <c r="J10" s="18" t="str">
        <f>+J9</f>
        <v>899.999.072-1</v>
      </c>
    </row>
    <row r="11" spans="1:10" ht="39" customHeight="1" thickBot="1" x14ac:dyDescent="0.3">
      <c r="A11" s="5"/>
      <c r="B11" s="14" t="s">
        <v>9</v>
      </c>
      <c r="C11" s="91" t="str">
        <f>+C9</f>
        <v>BENEFICENCIA DE CUNDINAMARCA</v>
      </c>
      <c r="D11" s="92"/>
      <c r="E11" s="92"/>
      <c r="F11" s="92"/>
      <c r="G11" s="92"/>
      <c r="H11" s="93"/>
      <c r="I11" s="9" t="s">
        <v>3</v>
      </c>
      <c r="J11" s="19" t="str">
        <f>+J9</f>
        <v>899.999.072-1</v>
      </c>
    </row>
    <row r="12" spans="1:10" ht="37.9" customHeight="1" thickBot="1" x14ac:dyDescent="0.3">
      <c r="A12" s="5"/>
      <c r="B12" s="57" t="s">
        <v>4</v>
      </c>
      <c r="C12" s="58"/>
      <c r="D12" s="58"/>
      <c r="E12" s="58"/>
      <c r="F12" s="58"/>
      <c r="G12" s="58"/>
      <c r="H12" s="58"/>
      <c r="I12" s="58"/>
      <c r="J12" s="59"/>
    </row>
    <row r="13" spans="1:10" ht="42" customHeight="1" thickBot="1" x14ac:dyDescent="0.3">
      <c r="A13" s="4"/>
      <c r="B13" s="60" t="s">
        <v>10</v>
      </c>
      <c r="C13" s="61"/>
      <c r="D13" s="61"/>
      <c r="E13" s="61"/>
      <c r="F13" s="61"/>
      <c r="G13" s="61"/>
      <c r="H13" s="61"/>
      <c r="I13" s="61"/>
      <c r="J13" s="62"/>
    </row>
    <row r="14" spans="1:10" ht="36" customHeight="1" thickBot="1" x14ac:dyDescent="0.3">
      <c r="A14" s="4"/>
      <c r="B14" s="57" t="s">
        <v>61</v>
      </c>
      <c r="C14" s="58"/>
      <c r="D14" s="58"/>
      <c r="E14" s="58"/>
      <c r="F14" s="58"/>
      <c r="G14" s="58"/>
      <c r="H14" s="58"/>
      <c r="I14" s="58"/>
      <c r="J14" s="59"/>
    </row>
    <row r="15" spans="1:10" ht="39.6" customHeight="1" thickBot="1" x14ac:dyDescent="0.3">
      <c r="A15" s="4"/>
      <c r="B15" s="106" t="s">
        <v>57</v>
      </c>
      <c r="C15" s="107"/>
      <c r="D15" s="107"/>
      <c r="E15" s="107"/>
      <c r="F15" s="107"/>
      <c r="G15" s="107"/>
      <c r="H15" s="107"/>
      <c r="I15" s="107"/>
      <c r="J15" s="108"/>
    </row>
    <row r="16" spans="1:10" ht="37.9" customHeight="1" thickBot="1" x14ac:dyDescent="0.3">
      <c r="A16" s="4"/>
      <c r="B16" s="106" t="s">
        <v>30</v>
      </c>
      <c r="C16" s="107"/>
      <c r="D16" s="107"/>
      <c r="E16" s="109" t="s">
        <v>62</v>
      </c>
      <c r="F16" s="110"/>
      <c r="G16" s="110"/>
      <c r="H16" s="110"/>
      <c r="I16" s="110"/>
      <c r="J16" s="111"/>
    </row>
    <row r="17" spans="1:12" ht="39.6" customHeight="1" thickBot="1" x14ac:dyDescent="0.3">
      <c r="A17" s="4"/>
      <c r="B17" s="112" t="s">
        <v>17</v>
      </c>
      <c r="C17" s="113"/>
      <c r="D17" s="113"/>
      <c r="E17" s="113"/>
      <c r="F17" s="113"/>
      <c r="G17" s="113"/>
      <c r="H17" s="113"/>
      <c r="I17" s="113"/>
      <c r="J17" s="114"/>
      <c r="K17" s="38"/>
      <c r="L17" s="39"/>
    </row>
    <row r="18" spans="1:12" ht="37.9" hidden="1" customHeight="1" x14ac:dyDescent="0.25">
      <c r="A18" s="4"/>
      <c r="B18" s="15"/>
      <c r="C18" s="15"/>
      <c r="D18" s="15"/>
      <c r="E18" s="16"/>
      <c r="F18" s="16"/>
      <c r="G18" s="16"/>
      <c r="H18" s="16"/>
      <c r="K18" s="38"/>
      <c r="L18" s="39"/>
    </row>
    <row r="19" spans="1:12" ht="36.6" customHeight="1" thickBot="1" x14ac:dyDescent="0.3">
      <c r="A19" s="4"/>
      <c r="B19" s="115" t="s">
        <v>27</v>
      </c>
      <c r="C19" s="116"/>
      <c r="D19" s="116"/>
      <c r="E19" s="117"/>
      <c r="F19" s="115" t="s">
        <v>6</v>
      </c>
      <c r="G19" s="116"/>
      <c r="H19" s="116"/>
      <c r="I19" s="116"/>
      <c r="J19" s="117"/>
      <c r="K19" s="38"/>
      <c r="L19" s="39"/>
    </row>
    <row r="20" spans="1:12" ht="37.9" customHeight="1" thickBot="1" x14ac:dyDescent="0.3">
      <c r="A20" s="4"/>
      <c r="B20" s="46" t="s">
        <v>30</v>
      </c>
      <c r="C20" s="47"/>
      <c r="D20" s="47"/>
      <c r="E20" s="48"/>
      <c r="F20" s="49">
        <v>10</v>
      </c>
      <c r="G20" s="50"/>
      <c r="H20" s="50"/>
      <c r="I20" s="50"/>
      <c r="J20" s="51"/>
    </row>
    <row r="21" spans="1:12" ht="31.15" customHeight="1" thickBot="1" x14ac:dyDescent="0.3">
      <c r="A21" s="4"/>
      <c r="B21" s="52" t="s">
        <v>18</v>
      </c>
      <c r="C21" s="53"/>
      <c r="D21" s="53"/>
      <c r="E21" s="53"/>
      <c r="F21" s="54">
        <f>SUM(F20)</f>
        <v>10</v>
      </c>
      <c r="G21" s="55"/>
      <c r="H21" s="55"/>
      <c r="I21" s="55"/>
      <c r="J21" s="56"/>
    </row>
    <row r="22" spans="1:12" ht="56.45" customHeight="1" thickBot="1" x14ac:dyDescent="0.3">
      <c r="A22" s="4"/>
      <c r="B22" s="40" t="s">
        <v>38</v>
      </c>
      <c r="C22" s="41"/>
      <c r="D22" s="41"/>
      <c r="E22" s="41"/>
      <c r="F22" s="41"/>
      <c r="G22" s="41"/>
      <c r="H22" s="41"/>
      <c r="I22" s="41"/>
      <c r="J22" s="42"/>
    </row>
    <row r="23" spans="1:12" ht="30" customHeight="1" thickBot="1" x14ac:dyDescent="0.3">
      <c r="A23" s="4"/>
      <c r="B23" s="43" t="s">
        <v>33</v>
      </c>
      <c r="C23" s="44"/>
      <c r="D23" s="44"/>
      <c r="E23" s="44"/>
      <c r="F23" s="44"/>
      <c r="G23" s="44"/>
      <c r="H23" s="44"/>
      <c r="I23" s="44"/>
      <c r="J23" s="45"/>
    </row>
    <row r="24" spans="1:12" ht="32.65" customHeight="1" thickBot="1" x14ac:dyDescent="0.3">
      <c r="A24" s="4"/>
      <c r="B24" s="69" t="s">
        <v>44</v>
      </c>
      <c r="C24" s="70"/>
      <c r="D24" s="71"/>
      <c r="E24" s="69" t="s">
        <v>19</v>
      </c>
      <c r="F24" s="70"/>
      <c r="G24" s="70"/>
      <c r="H24" s="72"/>
      <c r="I24" s="21" t="s">
        <v>40</v>
      </c>
      <c r="J24" s="22" t="s">
        <v>41</v>
      </c>
    </row>
    <row r="25" spans="1:12" ht="22.9" customHeight="1" x14ac:dyDescent="0.25">
      <c r="A25" s="4"/>
      <c r="B25" s="73" t="s">
        <v>20</v>
      </c>
      <c r="C25" s="74"/>
      <c r="D25" s="75"/>
      <c r="E25" s="36" t="s">
        <v>31</v>
      </c>
      <c r="F25" s="36"/>
      <c r="G25" s="36"/>
      <c r="H25" s="37"/>
      <c r="I25" s="63" t="s">
        <v>42</v>
      </c>
      <c r="J25" s="66"/>
    </row>
    <row r="26" spans="1:12" ht="22.9" customHeight="1" x14ac:dyDescent="0.25">
      <c r="A26" s="4"/>
      <c r="B26" s="33" t="s">
        <v>63</v>
      </c>
      <c r="C26" s="34"/>
      <c r="D26" s="35"/>
      <c r="E26" s="36" t="s">
        <v>29</v>
      </c>
      <c r="F26" s="36"/>
      <c r="G26" s="36"/>
      <c r="H26" s="37"/>
      <c r="I26" s="64"/>
      <c r="J26" s="67"/>
    </row>
    <row r="27" spans="1:12" ht="22.9" customHeight="1" x14ac:dyDescent="0.25">
      <c r="A27" s="4"/>
      <c r="B27" s="33" t="s">
        <v>64</v>
      </c>
      <c r="C27" s="34"/>
      <c r="D27" s="35"/>
      <c r="E27" s="36" t="s">
        <v>28</v>
      </c>
      <c r="F27" s="36"/>
      <c r="G27" s="36"/>
      <c r="H27" s="37"/>
      <c r="I27" s="64"/>
      <c r="J27" s="67"/>
    </row>
    <row r="28" spans="1:12" ht="22.9" customHeight="1" x14ac:dyDescent="0.25">
      <c r="A28" s="4"/>
      <c r="B28" s="33" t="s">
        <v>65</v>
      </c>
      <c r="C28" s="34"/>
      <c r="D28" s="35"/>
      <c r="E28" s="36" t="s">
        <v>32</v>
      </c>
      <c r="F28" s="36"/>
      <c r="G28" s="36"/>
      <c r="H28" s="37"/>
      <c r="I28" s="64"/>
      <c r="J28" s="67"/>
    </row>
    <row r="29" spans="1:12" ht="22.9" customHeight="1" x14ac:dyDescent="0.25">
      <c r="A29" s="4"/>
      <c r="B29" s="33" t="s">
        <v>72</v>
      </c>
      <c r="C29" s="34"/>
      <c r="D29" s="35"/>
      <c r="E29" s="36" t="s">
        <v>21</v>
      </c>
      <c r="F29" s="36"/>
      <c r="G29" s="36"/>
      <c r="H29" s="37"/>
      <c r="I29" s="64"/>
      <c r="J29" s="67"/>
    </row>
    <row r="30" spans="1:12" ht="22.9" customHeight="1" x14ac:dyDescent="0.25">
      <c r="A30" s="4"/>
      <c r="B30" s="33" t="s">
        <v>73</v>
      </c>
      <c r="C30" s="34"/>
      <c r="D30" s="35"/>
      <c r="E30" s="36" t="s">
        <v>24</v>
      </c>
      <c r="F30" s="36"/>
      <c r="G30" s="36"/>
      <c r="H30" s="37"/>
      <c r="I30" s="64"/>
      <c r="J30" s="67"/>
    </row>
    <row r="31" spans="1:12" ht="22.9" customHeight="1" x14ac:dyDescent="0.25">
      <c r="A31" s="4"/>
      <c r="B31" s="33" t="s">
        <v>74</v>
      </c>
      <c r="C31" s="34"/>
      <c r="D31" s="35"/>
      <c r="E31" s="36" t="s">
        <v>25</v>
      </c>
      <c r="F31" s="36"/>
      <c r="G31" s="36"/>
      <c r="H31" s="37"/>
      <c r="I31" s="64"/>
      <c r="J31" s="67"/>
    </row>
    <row r="32" spans="1:12" ht="49.9" customHeight="1" thickBot="1" x14ac:dyDescent="0.3">
      <c r="A32" s="4"/>
      <c r="B32" s="76" t="s">
        <v>75</v>
      </c>
      <c r="C32" s="77"/>
      <c r="D32" s="78"/>
      <c r="E32" s="31" t="s">
        <v>39</v>
      </c>
      <c r="F32" s="31"/>
      <c r="G32" s="31"/>
      <c r="H32" s="32"/>
      <c r="I32" s="65"/>
      <c r="J32" s="68"/>
      <c r="K32" s="30"/>
    </row>
    <row r="33" spans="2:10" ht="18" customHeight="1" x14ac:dyDescent="0.25">
      <c r="B33" s="11" t="s">
        <v>0</v>
      </c>
      <c r="H33" s="20"/>
      <c r="I33" s="26"/>
      <c r="J33" s="28">
        <f>+'G1. CALIF. DEDUCIBLES TRDM'!J38</f>
        <v>0</v>
      </c>
    </row>
    <row r="34" spans="2:10" ht="14.65" customHeight="1" x14ac:dyDescent="0.25">
      <c r="I34" s="26"/>
      <c r="J34" s="27"/>
    </row>
    <row r="35" spans="2:10" ht="15" customHeight="1" x14ac:dyDescent="0.25">
      <c r="I35" s="26"/>
      <c r="J35" s="27"/>
    </row>
  </sheetData>
  <mergeCells count="48">
    <mergeCell ref="B14:J14"/>
    <mergeCell ref="B15:J15"/>
    <mergeCell ref="E16:J16"/>
    <mergeCell ref="B17:J17"/>
    <mergeCell ref="B19:E19"/>
    <mergeCell ref="F19:J19"/>
    <mergeCell ref="B16:D16"/>
    <mergeCell ref="B2:J2"/>
    <mergeCell ref="B3:J3"/>
    <mergeCell ref="B4:J4"/>
    <mergeCell ref="B5:J5"/>
    <mergeCell ref="B6:J6"/>
    <mergeCell ref="B7:J7"/>
    <mergeCell ref="B8:J8"/>
    <mergeCell ref="C9:H9"/>
    <mergeCell ref="C10:H10"/>
    <mergeCell ref="C11:H11"/>
    <mergeCell ref="B12:J12"/>
    <mergeCell ref="B13:J13"/>
    <mergeCell ref="I25:I32"/>
    <mergeCell ref="J25:J32"/>
    <mergeCell ref="B26:D26"/>
    <mergeCell ref="E26:H26"/>
    <mergeCell ref="B24:D24"/>
    <mergeCell ref="E24:H24"/>
    <mergeCell ref="B25:D25"/>
    <mergeCell ref="B29:D29"/>
    <mergeCell ref="E29:H29"/>
    <mergeCell ref="B28:D28"/>
    <mergeCell ref="E28:H28"/>
    <mergeCell ref="B30:D30"/>
    <mergeCell ref="E30:H30"/>
    <mergeCell ref="B32:D32"/>
    <mergeCell ref="E32:H32"/>
    <mergeCell ref="B31:D31"/>
    <mergeCell ref="E31:H31"/>
    <mergeCell ref="K17:L17"/>
    <mergeCell ref="K18:L18"/>
    <mergeCell ref="K19:L19"/>
    <mergeCell ref="E25:H25"/>
    <mergeCell ref="B27:D27"/>
    <mergeCell ref="E27:H27"/>
    <mergeCell ref="B22:J22"/>
    <mergeCell ref="B23:J23"/>
    <mergeCell ref="B20:E20"/>
    <mergeCell ref="F20:J20"/>
    <mergeCell ref="B21:E21"/>
    <mergeCell ref="F21:J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G1. CALIF. DEDUCIBLES TRDM</vt:lpstr>
      <vt:lpstr>2. CALIF. DEDUCIBLES IRF</vt:lpstr>
      <vt:lpstr>'G1. CALIF. DEDUCIBLES TRDM'!Área_de_impresión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</dc:creator>
  <cp:lastModifiedBy>Yenny Rodríguez</cp:lastModifiedBy>
  <dcterms:created xsi:type="dcterms:W3CDTF">2020-10-15T19:00:58Z</dcterms:created>
  <dcterms:modified xsi:type="dcterms:W3CDTF">2026-05-12T15:25:12Z</dcterms:modified>
</cp:coreProperties>
</file>